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E766EA26-B5F9-4FD1-9363-B6094A153DB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'pds-7'!$A$1:$AN$15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3" i="1" l="1"/>
  <c r="AF13" i="1" s="1"/>
  <c r="AG13" i="1" s="1"/>
  <c r="AH13" i="1" s="1"/>
  <c r="AJ13" i="1" s="1"/>
  <c r="AL13" i="1" s="1"/>
  <c r="N12" i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14" i="1" l="1"/>
  <c r="AL15" i="1" s="1"/>
</calcChain>
</file>

<file path=xl/sharedStrings.xml><?xml version="1.0" encoding="utf-8"?>
<sst xmlns="http://schemas.openxmlformats.org/spreadsheetml/2006/main" count="67" uniqueCount="58">
  <si>
    <t xml:space="preserve"> ชื่อองค์กรปกครองส่วนท้องถิ่น ..... เทศบาลตำบลท่าช้าง .....</t>
  </si>
  <si>
    <t>ภ.ด.ส.7</t>
  </si>
  <si>
    <t>นางสาว ขวัญใจ ฉิมคล้าย    เลขที่ 160 ม.5 ต.สี่ร้อย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</si>
  <si>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</si>
  <si>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</si>
  <si>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</si>
  <si>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</si>
  <si>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</si>
  <si>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</si>
  <si>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</si>
  <si>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</si>
  <si>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</si>
  <si>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</si>
  <si>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</si>
  <si>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</si>
  <si>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</si>
  <si>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</si>
  <si>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</si>
  <si>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</si>
  <si>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</si>
  <si>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</si>
  <si>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</si>
  <si>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</si>
  <si>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</si>
  <si>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</si>
  <si>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</si>
  <si>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</si>
  <si>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</si>
  <si>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</si>
  <si>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</si>
  <si>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</si>
  <si>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</si>
  <si>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</si>
  <si>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</si>
  <si>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</si>
  <si>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</si>
  <si>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</si>
  <si>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</si>
  <si>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</si>
  <si>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ข732/2717</t>
  </si>
  <si>
    <t>3150600145402</t>
  </si>
  <si>
    <t>นางสาว ขวัญใจ ฉิมคล้าย</t>
  </si>
  <si>
    <t>เลขที่ 160 ม.5</t>
  </si>
  <si>
    <t>4960</t>
  </si>
  <si>
    <t>09B031</t>
  </si>
  <si>
    <t>โฉนด</t>
  </si>
  <si>
    <t>12989</t>
  </si>
  <si>
    <t xml:space="preserve">ที่อยู่อาศัย หลังหลัก </t>
  </si>
  <si>
    <t xml:space="preserve">ที่อยู่อาศัย หลังอื่นๆ </t>
  </si>
  <si>
    <t>อื่นๆ</t>
  </si>
  <si>
    <t>160 ม.5สี่ร้อย วิเศษชัยชาญ อ่างทอง</t>
  </si>
  <si>
    <t>09B026/001-B002</t>
  </si>
  <si>
    <t>100|ประเภทบ้านเดี่ยว</t>
  </si>
  <si>
    <t>ไม้</t>
  </si>
  <si>
    <t>ใช้เอง-ที่อยู่อาศัย - หลังหลัก และ หลังอื่นๆอยู่บนพื้นที่เดียวกัน</t>
  </si>
  <si>
    <t>*บ้านพักอาศัย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</si>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</sst>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N15" sqref="A1:AN15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36</v>
      </c>
      <c r="M10" s="61" t="s">
        <v>47</v>
      </c>
      <c r="N10" s="65">
        <f>((J10*400)+(K10*100))+L10</f>
        <v>36</v>
      </c>
      <c r="O10" s="65">
        <v>500</v>
      </c>
      <c r="P10" s="65">
        <f>N10*O10</f>
        <v>18000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18000</v>
      </c>
      <c r="AH10" s="65">
        <f>AG10</f>
        <v>18000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2</v>
      </c>
      <c r="K11" s="61">
        <v>3</v>
      </c>
      <c r="L11" s="62">
        <v>55</v>
      </c>
      <c r="M11" s="61" t="s">
        <v>48</v>
      </c>
      <c r="N11" s="65">
        <f>((J11*400)+(K11*100))+L11</f>
        <v>1155</v>
      </c>
      <c r="O11" s="65">
        <v>500</v>
      </c>
      <c r="P11" s="65">
        <f>N11*O11</f>
        <v>577500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577500</v>
      </c>
      <c r="AH11" s="65">
        <f>AG11</f>
        <v>577500</v>
      </c>
      <c r="AI11" s="65">
        <v>10000000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9</v>
      </c>
      <c r="M12" s="61" t="s">
        <v>49</v>
      </c>
      <c r="N12" s="65">
        <f>((J12*400)+(K12*100))+L12</f>
        <v>9</v>
      </c>
      <c r="O12" s="65">
        <v>500</v>
      </c>
      <c r="P12" s="65">
        <f>N12*O12</f>
        <v>4500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4500</v>
      </c>
      <c r="AH12" s="65">
        <f>AG12</f>
        <v>4500</v>
      </c>
      <c r="AI12" s="65">
        <v>0</v>
      </c>
      <c r="AJ12" s="65">
        <f>IF((AI12-AH12) &gt; 1,0,IF((AI12-AH12)&lt;0,AH12-AI12,AI12-AH12))</f>
        <v>4500</v>
      </c>
      <c r="AK12" s="65">
        <v>0.3</v>
      </c>
      <c r="AL12" s="65">
        <f>AJ12*(AK12/100)</f>
        <v>13.5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>
        <v>1</v>
      </c>
      <c r="R13" s="61" t="s">
        <v>39</v>
      </c>
      <c r="S13" s="66" t="s">
        <v>40</v>
      </c>
      <c r="T13" s="61" t="s">
        <v>41</v>
      </c>
      <c r="U13" s="61" t="s">
        <v>50</v>
      </c>
      <c r="V13" s="64" t="s">
        <v>51</v>
      </c>
      <c r="W13" s="61" t="s">
        <v>52</v>
      </c>
      <c r="X13" s="61" t="s">
        <v>53</v>
      </c>
      <c r="Y13" s="61" t="s">
        <v>54</v>
      </c>
      <c r="Z13" s="65">
        <v>108</v>
      </c>
      <c r="AA13" s="62">
        <v>100</v>
      </c>
      <c r="AB13" s="65">
        <v>6650</v>
      </c>
      <c r="AC13" s="65">
        <f>Z13*AB13</f>
        <v>718200</v>
      </c>
      <c r="AD13" s="63">
        <v>41</v>
      </c>
      <c r="AE13" s="63">
        <v>85</v>
      </c>
      <c r="AF13" s="65">
        <f>(AC13*(100-AE13))/100</f>
        <v>107730</v>
      </c>
      <c r="AG13" s="65">
        <f>AF13+P13</f>
        <v>107730</v>
      </c>
      <c r="AH13" s="65">
        <f>AG13</f>
        <v>107730</v>
      </c>
      <c r="AI13" s="65">
        <v>50000000</v>
      </c>
      <c r="AJ13" s="65">
        <f>IF((AI13-AH13) &gt; 1,0,IF((AI13-AH13)&lt;0,AH13-AI13,AI13-AH13))</f>
        <v>0</v>
      </c>
      <c r="AK13" s="65">
        <v>0.02</v>
      </c>
      <c r="AL13" s="65">
        <f>AJ13*(AK13/100)</f>
        <v>0</v>
      </c>
      <c r="AM13" s="11" t="s">
        <v>55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56</v>
      </c>
      <c r="AL14" s="65">
        <f>SUM(AL10:AL13)</f>
        <v>13.5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57</v>
      </c>
      <c r="AL15" s="65">
        <f>FLOOR((AL14/100)*10,0.01)</f>
        <v>1.35</v>
      </c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2021-03-02T02:53:37Z</cp:lastPrinted>
  <dcterms:created xsi:type="dcterms:W3CDTF">2010-09-03T23:45:18Z</dcterms:created>
  <dcterms:modified xsi:type="dcterms:W3CDTF">2021-03-02T02:53:41Z</dcterms:modified>
  <cp:category/>
</cp:coreProperties>
</file>